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9" i="1"/>
  <c r="K10"/>
  <c r="K11"/>
  <c r="K12"/>
  <c r="K13"/>
  <c r="K8"/>
  <c r="J9" s="1"/>
  <c r="J10" s="1"/>
  <c r="J11" s="1"/>
  <c r="J12" s="1"/>
  <c r="J13" s="1"/>
  <c r="J14" s="1"/>
  <c r="G13"/>
  <c r="G9"/>
  <c r="G10"/>
  <c r="G11"/>
  <c r="G12"/>
  <c r="G8"/>
  <c r="F9" s="1"/>
  <c r="F10" s="1"/>
  <c r="F11" s="1"/>
  <c r="F12" s="1"/>
  <c r="F13" s="1"/>
  <c r="F14" s="1"/>
  <c r="C9"/>
  <c r="C10"/>
  <c r="C11"/>
  <c r="C12"/>
  <c r="C13"/>
  <c r="C8"/>
  <c r="B8"/>
  <c r="B9" s="1"/>
  <c r="B10" s="1"/>
  <c r="B11" s="1"/>
  <c r="B12" s="1"/>
  <c r="B13" s="1"/>
  <c r="B14" s="1"/>
</calcChain>
</file>

<file path=xl/sharedStrings.xml><?xml version="1.0" encoding="utf-8"?>
<sst xmlns="http://schemas.openxmlformats.org/spreadsheetml/2006/main" count="15" uniqueCount="9">
  <si>
    <t>Scrap Value</t>
  </si>
  <si>
    <t>Life</t>
  </si>
  <si>
    <t>Year</t>
  </si>
  <si>
    <t>Book Value</t>
  </si>
  <si>
    <t>Depriciation</t>
  </si>
  <si>
    <t>SLN Method</t>
  </si>
  <si>
    <t>DB Method</t>
  </si>
  <si>
    <t>SYD Method</t>
  </si>
  <si>
    <t xml:space="preserve">Cost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</si>
</sst>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0" borderId="0" xfId="0" applyNumberFormat="1" applyFont="1"/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" fillId="0" borderId="8" xfId="0" applyNumberFormat="1" applyFont="1" applyBorder="1"/>
    <xf numFmtId="1" fontId="1" fillId="0" borderId="9" xfId="0" applyNumberFormat="1" applyFont="1" applyBorder="1"/>
    <xf numFmtId="1" fontId="1" fillId="0" borderId="10" xfId="0" applyNumberFormat="1" applyFont="1" applyBorder="1"/>
    <xf numFmtId="1" fontId="1" fillId="0" borderId="11" xfId="0" applyNumberFormat="1" applyFont="1" applyBorder="1"/>
    <xf numFmtId="1" fontId="1" fillId="0" borderId="7" xfId="0" applyNumberFormat="1" applyFont="1" applyBorder="1"/>
    <xf numFmtId="1" fontId="1" fillId="0" borderId="12" xfId="0" applyNumberFormat="1" applyFont="1" applyBorder="1"/>
    <xf numFmtId="1" fontId="1" fillId="0" borderId="13" xfId="0" applyNumberFormat="1" applyFont="1" applyBorder="1"/>
    <xf numFmtId="1" fontId="1" fillId="0" borderId="14" xfId="0" applyNumberFormat="1" applyFont="1" applyBorder="1"/>
    <xf numFmtId="1" fontId="1" fillId="0" borderId="15" xfId="0" applyNumberFormat="1" applyFont="1" applyBorder="1"/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" formatCode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118788</xdr:colOff>
      <xdr:row>0</xdr:row>
      <xdr:rowOff>145549</xdr:rowOff>
    </xdr:from>
    <xdr:ext cx="6863037" cy="593304"/>
    <xdr:sp macro="" textlink="">
      <xdr:nvSpPr>
        <xdr:cNvPr id="2" name="Rectangle 1"/>
        <xdr:cNvSpPr/>
      </xdr:nvSpPr>
      <xdr:spPr>
        <a:xfrm>
          <a:off x="1766613" y="145549"/>
          <a:ext cx="6863037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Asset</a:t>
          </a:r>
          <a:r>
            <a:rPr lang="en-US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Management(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Methods Of Depreciation</a:t>
          </a:r>
          <a:r>
            <a:rPr lang="en-US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)</a:t>
          </a:r>
          <a:endParaRPr lang="en-US" sz="3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2" name="Table2" displayName="Table2" ref="A7:C14" totalsRowShown="0" headerRowDxfId="14" dataDxfId="23" headerRowBorderDxfId="19" tableBorderDxfId="20" totalsRowBorderDxfId="18">
  <autoFilter ref="A7:C14"/>
  <tableColumns count="3">
    <tableColumn id="1" name="Year" dataDxfId="17"/>
    <tableColumn id="2" name="Book Value" dataDxfId="16">
      <calculatedColumnFormula>B7-C7</calculatedColumnFormula>
    </tableColumn>
    <tableColumn id="3" name="Depriciation" dataDxfId="15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E7:G14" totalsRowShown="0" headerRowDxfId="7" dataDxfId="22" headerRowBorderDxfId="12" tableBorderDxfId="13" totalsRowBorderDxfId="11">
  <autoFilter ref="E7:G14"/>
  <tableColumns count="3">
    <tableColumn id="1" name="Year" dataDxfId="10"/>
    <tableColumn id="2" name="Book Value" dataDxfId="9">
      <calculatedColumnFormula>F7-G7</calculatedColumnFormula>
    </tableColumn>
    <tableColumn id="3" name="Depriciation" dataDxfId="8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I7:K14" totalsRowShown="0" headerRowDxfId="0" dataDxfId="21" headerRowBorderDxfId="5" tableBorderDxfId="6" totalsRowBorderDxfId="4">
  <autoFilter ref="I7:K14"/>
  <tableColumns count="3">
    <tableColumn id="1" name="Year" dataDxfId="3"/>
    <tableColumn id="2" name="Book Value" dataDxfId="2">
      <calculatedColumnFormula>J7-K7</calculatedColumnFormula>
    </tableColumn>
    <tableColumn id="3" name="Depriciation" dataDxfId="1"/>
  </tableColumns>
  <tableStyleInfo name="TableStyleDark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4"/>
  <sheetViews>
    <sheetView tabSelected="1" workbookViewId="0">
      <selection activeCell="D7" sqref="D7"/>
    </sheetView>
  </sheetViews>
  <sheetFormatPr defaultColWidth="16" defaultRowHeight="21"/>
  <cols>
    <col min="1" max="1" width="8.7109375" style="1" customWidth="1"/>
    <col min="2" max="2" width="16.85546875" style="1" customWidth="1"/>
    <col min="3" max="3" width="18" style="1" customWidth="1"/>
    <col min="4" max="4" width="16" style="1"/>
    <col min="5" max="5" width="15" style="1" customWidth="1"/>
    <col min="6" max="6" width="16.85546875" style="1" customWidth="1"/>
    <col min="7" max="7" width="18" style="1" customWidth="1"/>
    <col min="8" max="9" width="16" style="1"/>
    <col min="10" max="10" width="16.85546875" style="1" customWidth="1"/>
    <col min="11" max="11" width="18" style="1" customWidth="1"/>
    <col min="12" max="16384" width="16" style="1"/>
  </cols>
  <sheetData>
    <row r="3" spans="1:11" ht="21.75" thickBot="1"/>
    <row r="4" spans="1:11">
      <c r="E4" s="2" t="s">
        <v>8</v>
      </c>
      <c r="F4" s="3" t="s">
        <v>0</v>
      </c>
      <c r="G4" s="4" t="s">
        <v>1</v>
      </c>
    </row>
    <row r="5" spans="1:11" ht="21.75" thickBot="1">
      <c r="E5" s="5">
        <v>1250000</v>
      </c>
      <c r="F5" s="6">
        <v>55000</v>
      </c>
      <c r="G5" s="7">
        <v>6</v>
      </c>
    </row>
    <row r="6" spans="1:11" ht="26.25">
      <c r="A6" s="8" t="s">
        <v>5</v>
      </c>
      <c r="B6" s="8"/>
      <c r="C6" s="8"/>
      <c r="E6" s="8" t="s">
        <v>6</v>
      </c>
      <c r="F6" s="8"/>
      <c r="G6" s="8"/>
      <c r="I6" s="8" t="s">
        <v>7</v>
      </c>
      <c r="J6" s="8"/>
      <c r="K6" s="8"/>
    </row>
    <row r="7" spans="1:11">
      <c r="A7" s="9" t="s">
        <v>2</v>
      </c>
      <c r="B7" s="10" t="s">
        <v>3</v>
      </c>
      <c r="C7" s="11" t="s">
        <v>4</v>
      </c>
      <c r="E7" s="9" t="s">
        <v>2</v>
      </c>
      <c r="F7" s="10" t="s">
        <v>3</v>
      </c>
      <c r="G7" s="11" t="s">
        <v>4</v>
      </c>
      <c r="I7" s="9" t="s">
        <v>2</v>
      </c>
      <c r="J7" s="10" t="s">
        <v>3</v>
      </c>
      <c r="K7" s="11" t="s">
        <v>4</v>
      </c>
    </row>
    <row r="8" spans="1:11">
      <c r="A8" s="12">
        <v>1</v>
      </c>
      <c r="B8" s="13">
        <f>E5</f>
        <v>1250000</v>
      </c>
      <c r="C8" s="14">
        <f>SLN($E$5,$F$5,$G$5)</f>
        <v>199166.66666666666</v>
      </c>
      <c r="E8" s="12">
        <v>1</v>
      </c>
      <c r="F8" s="13">
        <v>1250000</v>
      </c>
      <c r="G8" s="14">
        <f>DB($E$5,$F$5,$G$5,E8)</f>
        <v>507500.00000000006</v>
      </c>
      <c r="I8" s="12">
        <v>1</v>
      </c>
      <c r="J8" s="13">
        <v>1250000</v>
      </c>
      <c r="K8" s="14">
        <f>SYD($E$5,$F$5,$G$5,I8)</f>
        <v>341428.57142857142</v>
      </c>
    </row>
    <row r="9" spans="1:11">
      <c r="A9" s="12">
        <v>2</v>
      </c>
      <c r="B9" s="13">
        <f t="shared" ref="B9:B14" si="0">B8-C8</f>
        <v>1050833.3333333333</v>
      </c>
      <c r="C9" s="14">
        <f t="shared" ref="C9:C13" si="1">SLN($E$5,$F$5,$G$5)</f>
        <v>199166.66666666666</v>
      </c>
      <c r="E9" s="12">
        <v>2</v>
      </c>
      <c r="F9" s="13">
        <f>F8-G8</f>
        <v>742500</v>
      </c>
      <c r="G9" s="14">
        <f t="shared" ref="G9:G12" si="2">DB($E$5,$F$5,$G$5,E9)</f>
        <v>301455</v>
      </c>
      <c r="I9" s="12">
        <v>2</v>
      </c>
      <c r="J9" s="13">
        <f>J8-K8</f>
        <v>908571.42857142864</v>
      </c>
      <c r="K9" s="14">
        <f t="shared" ref="K9:K13" si="3">SYD($E$5,$F$5,$G$5,I9)</f>
        <v>284523.80952380953</v>
      </c>
    </row>
    <row r="10" spans="1:11">
      <c r="A10" s="12">
        <v>3</v>
      </c>
      <c r="B10" s="13">
        <f t="shared" si="0"/>
        <v>851666.66666666663</v>
      </c>
      <c r="C10" s="14">
        <f t="shared" si="1"/>
        <v>199166.66666666666</v>
      </c>
      <c r="E10" s="12">
        <v>3</v>
      </c>
      <c r="F10" s="13">
        <f t="shared" ref="F10:F14" si="4">F9-G9</f>
        <v>441045</v>
      </c>
      <c r="G10" s="14">
        <f t="shared" si="2"/>
        <v>179064.27000000002</v>
      </c>
      <c r="I10" s="12">
        <v>3</v>
      </c>
      <c r="J10" s="13">
        <f t="shared" ref="J10:J14" si="5">J9-K9</f>
        <v>624047.61904761917</v>
      </c>
      <c r="K10" s="14">
        <f t="shared" si="3"/>
        <v>227619.04761904763</v>
      </c>
    </row>
    <row r="11" spans="1:11">
      <c r="A11" s="12">
        <v>4</v>
      </c>
      <c r="B11" s="13">
        <f t="shared" si="0"/>
        <v>652500</v>
      </c>
      <c r="C11" s="14">
        <f t="shared" si="1"/>
        <v>199166.66666666666</v>
      </c>
      <c r="E11" s="12">
        <v>4</v>
      </c>
      <c r="F11" s="13">
        <f t="shared" si="4"/>
        <v>261980.72999999998</v>
      </c>
      <c r="G11" s="14">
        <f t="shared" si="2"/>
        <v>106364.17638</v>
      </c>
      <c r="I11" s="12">
        <v>4</v>
      </c>
      <c r="J11" s="13">
        <f t="shared" si="5"/>
        <v>396428.57142857154</v>
      </c>
      <c r="K11" s="14">
        <f t="shared" si="3"/>
        <v>170714.28571428571</v>
      </c>
    </row>
    <row r="12" spans="1:11">
      <c r="A12" s="12">
        <v>5</v>
      </c>
      <c r="B12" s="13">
        <f t="shared" si="0"/>
        <v>453333.33333333337</v>
      </c>
      <c r="C12" s="14">
        <f t="shared" si="1"/>
        <v>199166.66666666666</v>
      </c>
      <c r="E12" s="12">
        <v>5</v>
      </c>
      <c r="F12" s="13">
        <f t="shared" si="4"/>
        <v>155616.55361999996</v>
      </c>
      <c r="G12" s="14">
        <f t="shared" si="2"/>
        <v>63180.32076971999</v>
      </c>
      <c r="I12" s="12">
        <v>5</v>
      </c>
      <c r="J12" s="13">
        <f t="shared" si="5"/>
        <v>225714.28571428583</v>
      </c>
      <c r="K12" s="14">
        <f t="shared" si="3"/>
        <v>113809.52380952382</v>
      </c>
    </row>
    <row r="13" spans="1:11">
      <c r="A13" s="12">
        <v>6</v>
      </c>
      <c r="B13" s="13">
        <f t="shared" si="0"/>
        <v>254166.66666666672</v>
      </c>
      <c r="C13" s="14">
        <f t="shared" si="1"/>
        <v>199166.66666666666</v>
      </c>
      <c r="E13" s="12">
        <v>6</v>
      </c>
      <c r="F13" s="13">
        <f t="shared" si="4"/>
        <v>92436.232850279979</v>
      </c>
      <c r="G13" s="14">
        <f>DB($E$5,$F$5,$G$5,E13)</f>
        <v>37529.110537213674</v>
      </c>
      <c r="I13" s="12">
        <v>6</v>
      </c>
      <c r="J13" s="13">
        <f t="shared" si="5"/>
        <v>111904.76190476201</v>
      </c>
      <c r="K13" s="14">
        <f t="shared" si="3"/>
        <v>56904.761904761908</v>
      </c>
    </row>
    <row r="14" spans="1:11">
      <c r="A14" s="15">
        <v>7</v>
      </c>
      <c r="B14" s="16">
        <f t="shared" si="0"/>
        <v>55000.000000000058</v>
      </c>
      <c r="C14" s="17"/>
      <c r="E14" s="15"/>
      <c r="F14" s="16">
        <f t="shared" si="4"/>
        <v>54907.122313066306</v>
      </c>
      <c r="G14" s="17"/>
      <c r="I14" s="15">
        <v>7</v>
      </c>
      <c r="J14" s="16">
        <f t="shared" si="5"/>
        <v>55000.000000000102</v>
      </c>
      <c r="K14" s="17"/>
    </row>
  </sheetData>
  <mergeCells count="3">
    <mergeCell ref="A6:C6"/>
    <mergeCell ref="E6:G6"/>
    <mergeCell ref="I6:K6"/>
  </mergeCells>
  <pageMargins left="0.7" right="0.7" top="0.75" bottom="0.75" header="0.3" footer="0.3"/>
  <pageSetup paperSize="9" orientation="portrait" horizontalDpi="4294967293" verticalDpi="4294967293" r:id="rId1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2013-01-26T12:12:09Z</dcterms:created>
  <dcterms:modified xsi:type="dcterms:W3CDTF">2013-01-27T19:21:36Z</dcterms:modified>
</cp:coreProperties>
</file>